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semtribe.sharepoint.com/sites/TWPurchasing/Shared Documents/B&amp;P/Solicitations/2025/1394. RFP 02-2025/2) Drafts/2) Attachments &amp; Exhibits/"/>
    </mc:Choice>
  </mc:AlternateContent>
  <xr:revisionPtr revIDLastSave="85" documentId="8_{66C7428E-D486-4B92-BAD1-F5DFA2C58068}" xr6:coauthVersionLast="47" xr6:coauthVersionMax="47" xr10:uidLastSave="{30921B27-130A-4BF3-996F-6EC432B4BB45}"/>
  <bookViews>
    <workbookView xWindow="-120" yWindow="-120" windowWidth="29040" windowHeight="15720" xr2:uid="{00000000-000D-0000-FFFF-FFFF00000000}"/>
  </bookViews>
  <sheets>
    <sheet name="Exhibit A - Bid Form" sheetId="1" r:id="rId1"/>
  </sheets>
  <definedNames>
    <definedName name="_xlnm.Print_Area" localSheetId="0">'Exhibit A - Bid Form'!$A$2:$F$73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1" l="1"/>
  <c r="F10" i="1" l="1"/>
  <c r="F43" i="1"/>
  <c r="F40" i="1"/>
  <c r="F37" i="1"/>
  <c r="F34" i="1"/>
  <c r="F31" i="1"/>
  <c r="F28" i="1"/>
  <c r="F25" i="1"/>
  <c r="F22" i="1"/>
  <c r="F19" i="1"/>
  <c r="F16" i="1"/>
  <c r="F13" i="1"/>
</calcChain>
</file>

<file path=xl/sharedStrings.xml><?xml version="1.0" encoding="utf-8"?>
<sst xmlns="http://schemas.openxmlformats.org/spreadsheetml/2006/main" count="75" uniqueCount="51">
  <si>
    <t xml:space="preserve">The work to be performed under this Contract shall consist of furnishing all personnel, tools, equipment, materials, supplies, and manufactured articles for furnishing all transportation and services, including fuel, power water and essential communications, and for the performance of all labor, work, or other operations required for the fulfillment of the Contract in strict accordance with the Contract Documents.  </t>
  </si>
  <si>
    <t>Item No.</t>
  </si>
  <si>
    <t>Unit</t>
  </si>
  <si>
    <t>Est. Qty.</t>
  </si>
  <si>
    <t>Description</t>
  </si>
  <si>
    <t>Unit Price</t>
  </si>
  <si>
    <t>Total Cost</t>
  </si>
  <si>
    <t>LS</t>
  </si>
  <si>
    <t>Dollars and ____/100 cents  (Write out total cost of Item)</t>
  </si>
  <si>
    <t>A-1</t>
  </si>
  <si>
    <t>Dollars and ____/100 cents</t>
  </si>
  <si>
    <t>*AMOUNTS SHALL BE SHOWN IN BOTH WORDS AND FIGURES.  IN CASE OF DISCREPANCIES, THE AMOUNT SHOWN IN WORDS SHALL GOVERN FOR EACH BID ITEM AND TOTAL BASE BID.</t>
  </si>
  <si>
    <t>The bidder understands and agrees that the above Total Base Bid Amount is inclusive of all work materials necessary to complete the Project as described in the Contract Documents.</t>
  </si>
  <si>
    <t>The STOF reserves the right to award or reject any or all bids.</t>
  </si>
  <si>
    <r>
      <rPr>
        <b/>
        <u/>
        <sz val="12"/>
        <rFont val="Times New Roman"/>
        <family val="1"/>
      </rPr>
      <t>AWARD OF CONTRACT AND TIME OF COMPLETION</t>
    </r>
    <r>
      <rPr>
        <sz val="12"/>
        <rFont val="Times New Roman"/>
        <family val="1"/>
      </rPr>
      <t xml:space="preserve">
</t>
    </r>
  </si>
  <si>
    <t>BY:</t>
  </si>
  <si>
    <t>Print Name</t>
  </si>
  <si>
    <t>Signature:</t>
  </si>
  <si>
    <t>Title:</t>
  </si>
  <si>
    <t>Company:</t>
  </si>
  <si>
    <t>EA</t>
  </si>
  <si>
    <t>SF</t>
  </si>
  <si>
    <t>LF</t>
  </si>
  <si>
    <t>Furnish and Install 4-feet Chain Link Fence</t>
  </si>
  <si>
    <r>
      <t xml:space="preserve">Allowance </t>
    </r>
    <r>
      <rPr>
        <sz val="11"/>
        <color theme="1"/>
        <rFont val="Times New Roman"/>
        <family val="1"/>
      </rPr>
      <t xml:space="preserve">(at direction of OWNER) - </t>
    </r>
    <r>
      <rPr>
        <b/>
        <sz val="11"/>
        <color theme="1"/>
        <rFont val="Times New Roman"/>
        <family val="1"/>
      </rPr>
      <t>Unforeseen Conditions</t>
    </r>
  </si>
  <si>
    <t>AL</t>
  </si>
  <si>
    <t>Provide maintenance and watering service per Recommended Water Requirements Table</t>
  </si>
  <si>
    <t>Weeks</t>
  </si>
  <si>
    <t xml:space="preserve">                    TOTAL BASE BID AND ALLOWANCES (ITEMS 1 through A-1)</t>
  </si>
  <si>
    <r>
      <t xml:space="preserve">The WORK will be </t>
    </r>
    <r>
      <rPr>
        <u/>
        <sz val="12"/>
        <rFont val="Times New Roman"/>
        <family val="1"/>
      </rPr>
      <t xml:space="preserve">substantially complete within </t>
    </r>
    <r>
      <rPr>
        <b/>
        <u/>
        <sz val="12"/>
        <rFont val="Times New Roman"/>
        <family val="1"/>
      </rPr>
      <t>Ninety Days (90) calendar days</t>
    </r>
    <r>
      <rPr>
        <sz val="12"/>
        <rFont val="Times New Roman"/>
        <family val="1"/>
      </rPr>
      <t xml:space="preserve"> from the commencement date stated in the Notice to Proceed.  The WORK will be </t>
    </r>
    <r>
      <rPr>
        <u/>
        <sz val="12"/>
        <rFont val="Times New Roman"/>
        <family val="1"/>
      </rPr>
      <t xml:space="preserve">entirely complete (final) within </t>
    </r>
    <r>
      <rPr>
        <b/>
        <u/>
        <sz val="12"/>
        <rFont val="Times New Roman"/>
        <family val="1"/>
      </rPr>
      <t>One Hundred Eighty Days (180) calendar days</t>
    </r>
    <r>
      <rPr>
        <sz val="12"/>
        <rFont val="Times New Roman"/>
        <family val="1"/>
      </rPr>
      <t xml:space="preserve"> from the commencement date stated in the Notice to Proceed.</t>
    </r>
  </si>
  <si>
    <r>
      <t xml:space="preserve">Liquidated damages will be applicable at </t>
    </r>
    <r>
      <rPr>
        <b/>
        <u/>
        <sz val="12"/>
        <rFont val="Times New Roman"/>
        <family val="1"/>
      </rPr>
      <t>$250.00 per day</t>
    </r>
    <r>
      <rPr>
        <sz val="12"/>
        <rFont val="Times New Roman"/>
        <family val="1"/>
      </rPr>
      <t xml:space="preserve"> for each day beyond the Contract Time for Substantial Completion.  The same rate of liquidated damages shall also be applied for each day of delay in achieving the contract time for Final Completion.</t>
    </r>
  </si>
  <si>
    <t>Cleared and Grubbed 35-feet from existing fence to resident property and remove all material along existing fence as well plant material growing on fence.</t>
  </si>
  <si>
    <t xml:space="preserve">Trees - Furnish and Install Sabal palmetto / Cabbage Palmetto, Field Grown, 10' GW </t>
  </si>
  <si>
    <t xml:space="preserve">Trees - Furnish and Install Sabal palmetto / Cabbage Palmetto, Field Grown, 6' GW </t>
  </si>
  <si>
    <t xml:space="preserve">Trees - Furnish and Install Sabal palmetto / Cabbage Palmetto, Field Grown, 8' GW </t>
  </si>
  <si>
    <t>Large Trees - Furnish and Install Quercus virginiana / Southern Live Oak, Field Grown,  3" CAL, 14' HT</t>
  </si>
  <si>
    <t>Medium Trees - Furnish and Install Coccoloba diversifolia / Pigeon Plum, Field Grown, 2.5" CAL, 12' HT</t>
  </si>
  <si>
    <t>Shrubs - Furnish and Install Chrysobalanus icaco (Horizontal) / Horizontal Cocoplum, 2 GAL</t>
  </si>
  <si>
    <t>Shrubs Areas - Furnish and Install Chrysobalanus icaco (Red Tip) / Red Tip Coco Plum, 3 GAL, 12" HT, 24" OC, 24" o.c.</t>
  </si>
  <si>
    <t>Shrubs Areas - Furnish and Install Tripsacum floridanum / Fakahatchee Grass, 3 GAL, 12" HT, 24" OC, 24" o.c.</t>
  </si>
  <si>
    <t>Shrubs Areas - Furnish and Install Zamia floridana / Coontie, 3 GAL, 12" HT, 24" OC, 24" o.c.</t>
  </si>
  <si>
    <t>Ground Cover -Furnish and Install Paspalum notatum / Bahia grass, FLAT, 36,225 sf</t>
  </si>
  <si>
    <t>ALLOWANCES (at direction of OWNER</t>
  </si>
  <si>
    <t>Sixty Thousand Dollars and Zero Cents</t>
  </si>
  <si>
    <t>The contract, if awarded, shall be to the most responsible bidder whose bid conforming to the specifications is the most advantageous to the STOF, considering prices bid, the experience, the qualifications of the bidder, and the bidders current and immediately available resources. Bid must comply with the requirements necessary to render it formal.</t>
  </si>
  <si>
    <r>
      <rPr>
        <b/>
        <sz val="11"/>
        <rFont val="Times New Roman"/>
        <family val="1"/>
      </rPr>
      <t>Mobilization/Demobilization</t>
    </r>
    <r>
      <rPr>
        <sz val="11"/>
        <rFont val="Times New Roman"/>
        <family val="1"/>
      </rPr>
      <t xml:space="preserve"> - including but not limited to all labor and materials required as well as all, fees and insurance, permits, the aggregate sum amount of (may be less than, but not to exceed 5% of total cost of the sum of items 2 through 15):</t>
    </r>
  </si>
  <si>
    <t>N/A</t>
  </si>
  <si>
    <t>E-mail:</t>
  </si>
  <si>
    <t>Dated this ________ day of ______________________, 2025.</t>
  </si>
  <si>
    <r>
      <t xml:space="preserve">TOTAL BASE BID AND ALLOWANCES WRITTEN*
</t>
    </r>
    <r>
      <rPr>
        <sz val="8"/>
        <color theme="1"/>
        <rFont val="Times New Roman"/>
        <family val="1"/>
      </rPr>
      <t>*AMOUNTS SHALL BE SHOWN IN BOTH WORDS AND FIGURES.  IN CASE OF DISCREPANCIES, THE AMOUNT SHOWN IN WORDS SHALL GOVERN FOR EACH BID ITEM AND TOTAL BASE BID.</t>
    </r>
  </si>
  <si>
    <r>
      <t xml:space="preserve">RFP 02-2025 Big Cypress Mabel T. Frank Development (Landscape Buffer) (387034)
</t>
    </r>
    <r>
      <rPr>
        <b/>
        <i/>
        <sz val="18"/>
        <color theme="1"/>
        <rFont val="Times New Roman"/>
        <family val="1"/>
      </rPr>
      <t>Exhibit A - Proposal Form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</si>
</sst>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2"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theme="1"/>
      <name val="Times New Roman"/>
      <family val="1"/>
    </font>
    <font>
      <sz val="10"/>
      <color theme="1"/>
      <name val="Calibri"/>
      <family val="2"/>
      <scheme val="minor"/>
    </font>
    <font>
      <u/>
      <sz val="12"/>
      <color theme="1"/>
      <name val="Times New Roman"/>
      <family val="1"/>
    </font>
    <font>
      <sz val="12"/>
      <color theme="1"/>
      <name val="Calibri"/>
      <family val="2"/>
      <scheme val="minor"/>
    </font>
    <font>
      <sz val="12"/>
      <name val="Times New Roman"/>
      <family val="1"/>
    </font>
    <font>
      <b/>
      <u/>
      <sz val="12"/>
      <name val="Times New Roman"/>
      <family val="1"/>
    </font>
    <font>
      <u/>
      <sz val="12"/>
      <name val="Times New Roman"/>
      <family val="1"/>
    </font>
    <font>
      <b/>
      <sz val="16"/>
      <color theme="1"/>
      <name val="Times New Roman"/>
      <family val="1"/>
    </font>
    <font>
      <sz val="11"/>
      <color rgb="FFFF0000"/>
      <name val="Calibri"/>
      <family val="2"/>
      <scheme val="minor"/>
    </font>
    <font>
      <sz val="11"/>
      <name val="Times New Roman"/>
      <family val="1"/>
    </font>
    <font>
      <sz val="11"/>
      <color rgb="FF00B050"/>
      <name val="Calibri"/>
      <family val="2"/>
      <scheme val="minor"/>
    </font>
    <font>
      <b/>
      <sz val="11"/>
      <name val="Times New Roman"/>
      <family val="1"/>
    </font>
    <font>
      <b/>
      <sz val="18"/>
      <color theme="1"/>
      <name val="Times New Roman"/>
      <family val="1"/>
    </font>
    <font>
      <b/>
      <i/>
      <sz val="18"/>
      <color theme="1"/>
      <name val="Times New Roman"/>
      <family val="1"/>
    </font>
    <font>
      <sz val="8"/>
      <color theme="1"/>
      <name val="Times New Roman"/>
      <family val="1"/>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s>
  <borders count="23">
    <border>
      <left/>
      <right/>
      <top/>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top style="double">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double">
        <color indexed="64"/>
      </top>
      <bottom style="double">
        <color indexed="64"/>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89">
    <xf numFmtId="0" fontId="0" fillId="0" borderId="0" xfId="0"/>
    <xf numFmtId="0" fontId="0" fillId="0" borderId="0" xfId="0" applyProtection="1">
      <protection locked="0"/>
    </xf>
    <xf numFmtId="0" fontId="4" fillId="0" borderId="1" xfId="0" applyFont="1" applyBorder="1" applyAlignment="1" applyProtection="1">
      <alignment horizontal="center" vertical="center" wrapText="1"/>
      <protection locked="0"/>
    </xf>
    <xf numFmtId="0" fontId="6"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 fillId="2" borderId="5"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8" fillId="0" borderId="0" xfId="0" applyFont="1" applyAlignment="1" applyProtection="1">
      <alignment horizontal="center"/>
      <protection locked="0"/>
    </xf>
    <xf numFmtId="0" fontId="2" fillId="0" borderId="3" xfId="0" applyFont="1" applyBorder="1" applyAlignment="1" applyProtection="1">
      <alignment horizontal="left" vertical="center" wrapText="1"/>
      <protection locked="0"/>
    </xf>
    <xf numFmtId="0" fontId="6" fillId="0" borderId="0" xfId="0" applyFont="1" applyProtection="1">
      <protection locked="0"/>
    </xf>
    <xf numFmtId="0" fontId="10" fillId="0" borderId="0" xfId="0" applyFont="1" applyProtection="1">
      <protection locked="0"/>
    </xf>
    <xf numFmtId="0" fontId="5" fillId="0" borderId="1" xfId="0" applyFont="1" applyBorder="1" applyAlignment="1" applyProtection="1">
      <alignment horizontal="center" vertical="center" wrapText="1"/>
      <protection locked="0"/>
    </xf>
    <xf numFmtId="0" fontId="11" fillId="0" borderId="0" xfId="0" applyFont="1" applyProtection="1">
      <protection locked="0"/>
    </xf>
    <xf numFmtId="0" fontId="5" fillId="0" borderId="0" xfId="0" applyFont="1" applyProtection="1">
      <protection locked="0"/>
    </xf>
    <xf numFmtId="0" fontId="2" fillId="0" borderId="2" xfId="0" applyFont="1" applyBorder="1" applyAlignment="1">
      <alignment vertical="center" wrapText="1"/>
    </xf>
    <xf numFmtId="0" fontId="5" fillId="0" borderId="14" xfId="0" applyFont="1" applyBorder="1" applyAlignment="1" applyProtection="1">
      <alignment horizontal="center" vertical="center" wrapText="1"/>
      <protection locked="0"/>
    </xf>
    <xf numFmtId="0" fontId="15" fillId="0" borderId="10" xfId="0" applyFont="1" applyBorder="1" applyAlignment="1" applyProtection="1">
      <alignment vertical="center" wrapText="1"/>
      <protection locked="0"/>
    </xf>
    <xf numFmtId="0" fontId="15" fillId="0" borderId="0" xfId="0" applyFont="1" applyAlignment="1" applyProtection="1">
      <alignment vertical="center" wrapText="1"/>
      <protection locked="0"/>
    </xf>
    <xf numFmtId="0" fontId="16" fillId="0" borderId="2" xfId="0" applyFont="1" applyBorder="1" applyAlignment="1">
      <alignment wrapText="1"/>
    </xf>
    <xf numFmtId="0" fontId="6" fillId="2" borderId="15"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3" fillId="2" borderId="7" xfId="0" applyFont="1" applyFill="1" applyBorder="1" applyAlignment="1" applyProtection="1">
      <alignment vertical="center" wrapText="1"/>
      <protection locked="0"/>
    </xf>
    <xf numFmtId="0" fontId="5" fillId="2" borderId="8" xfId="0" applyFont="1" applyFill="1" applyBorder="1" applyAlignment="1" applyProtection="1">
      <alignment vertical="center" wrapText="1"/>
      <protection locked="0"/>
    </xf>
    <xf numFmtId="0" fontId="17" fillId="0" borderId="10" xfId="0" applyFont="1" applyBorder="1" applyAlignment="1" applyProtection="1">
      <alignment horizontal="left" wrapText="1"/>
      <protection locked="0"/>
    </xf>
    <xf numFmtId="0" fontId="17" fillId="0" borderId="0" xfId="0" applyFont="1" applyAlignment="1" applyProtection="1">
      <alignment horizontal="left" wrapText="1"/>
      <protection locked="0"/>
    </xf>
    <xf numFmtId="0" fontId="6" fillId="0" borderId="12" xfId="0" applyFont="1" applyBorder="1" applyAlignment="1">
      <alignment horizontal="center" vertical="center" wrapText="1"/>
    </xf>
    <xf numFmtId="0" fontId="6" fillId="0" borderId="6"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vertical="center" wrapText="1"/>
    </xf>
    <xf numFmtId="3" fontId="7" fillId="0" borderId="12"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3" fillId="0" borderId="11" xfId="0" applyFont="1" applyBorder="1" applyAlignment="1">
      <alignment horizontal="left" vertical="center" wrapText="1"/>
    </xf>
    <xf numFmtId="0" fontId="15" fillId="0" borderId="10" xfId="0" applyFont="1" applyBorder="1" applyAlignment="1" applyProtection="1">
      <alignment horizontal="left" vertical="center" wrapText="1"/>
      <protection locked="0"/>
    </xf>
    <xf numFmtId="44" fontId="6" fillId="0" borderId="12" xfId="1" applyFont="1" applyFill="1" applyBorder="1" applyAlignment="1" applyProtection="1">
      <alignment horizontal="center" vertical="center" wrapText="1"/>
      <protection locked="0"/>
    </xf>
    <xf numFmtId="44" fontId="6" fillId="0" borderId="6" xfId="1" applyFont="1" applyFill="1" applyBorder="1" applyAlignment="1" applyProtection="1">
      <alignment horizontal="center" vertical="center" wrapText="1"/>
      <protection locked="0"/>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19" fillId="3" borderId="11" xfId="0" applyFont="1" applyFill="1" applyBorder="1" applyAlignment="1">
      <alignment horizontal="center" vertical="center" wrapText="1"/>
    </xf>
    <xf numFmtId="0" fontId="19" fillId="3" borderId="19" xfId="0" applyFont="1" applyFill="1" applyBorder="1" applyAlignment="1">
      <alignment horizontal="center" vertical="center" wrapText="1"/>
    </xf>
    <xf numFmtId="0" fontId="2" fillId="4" borderId="3" xfId="0" applyFont="1" applyFill="1" applyBorder="1" applyAlignment="1" applyProtection="1">
      <alignment horizontal="left" vertical="center" wrapText="1"/>
      <protection locked="0"/>
    </xf>
    <xf numFmtId="44" fontId="6" fillId="3" borderId="13" xfId="1" applyFont="1" applyFill="1" applyBorder="1" applyAlignment="1" applyProtection="1">
      <alignment horizontal="center" vertical="center" wrapText="1"/>
      <protection locked="0"/>
    </xf>
    <xf numFmtId="44" fontId="6" fillId="3" borderId="6" xfId="1" applyFont="1" applyFill="1" applyBorder="1" applyAlignment="1" applyProtection="1">
      <alignment horizontal="center" vertical="center" wrapText="1"/>
      <protection locked="0"/>
    </xf>
    <xf numFmtId="44" fontId="6" fillId="3" borderId="20" xfId="1" applyFont="1" applyFill="1" applyBorder="1" applyAlignment="1" applyProtection="1">
      <alignment horizontal="center" vertical="center" wrapText="1"/>
      <protection locked="0"/>
    </xf>
    <xf numFmtId="0" fontId="5" fillId="4" borderId="3" xfId="0" applyFont="1" applyFill="1" applyBorder="1" applyAlignment="1" applyProtection="1">
      <alignment horizontal="center" vertical="center"/>
      <protection locked="0"/>
    </xf>
    <xf numFmtId="0" fontId="5" fillId="4" borderId="5" xfId="0" applyFont="1" applyFill="1" applyBorder="1" applyAlignment="1" applyProtection="1">
      <alignment horizontal="center" vertical="center"/>
      <protection locked="0"/>
    </xf>
    <xf numFmtId="0" fontId="5" fillId="4" borderId="4" xfId="0" applyFont="1" applyFill="1" applyBorder="1" applyAlignment="1" applyProtection="1">
      <alignment horizontal="center" vertical="center"/>
      <protection locked="0"/>
    </xf>
    <xf numFmtId="0" fontId="6" fillId="0" borderId="10" xfId="0" applyFont="1" applyBorder="1" applyProtection="1">
      <protection locked="0"/>
    </xf>
    <xf numFmtId="0" fontId="6" fillId="4" borderId="9" xfId="0" applyFont="1" applyFill="1" applyBorder="1" applyProtection="1">
      <protection locked="0"/>
    </xf>
    <xf numFmtId="0" fontId="14" fillId="0" borderId="1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44" fontId="14" fillId="0" borderId="13" xfId="1" applyFont="1" applyBorder="1" applyAlignment="1">
      <alignment vertical="center"/>
    </xf>
    <xf numFmtId="0" fontId="5" fillId="0" borderId="8" xfId="0" applyFont="1" applyBorder="1" applyAlignment="1" applyProtection="1">
      <alignment horizontal="right"/>
      <protection locked="0"/>
    </xf>
    <xf numFmtId="0" fontId="6" fillId="0" borderId="10" xfId="0" applyFont="1" applyBorder="1" applyAlignment="1" applyProtection="1">
      <alignment horizontal="center" wrapText="1"/>
      <protection locked="0"/>
    </xf>
    <xf numFmtId="0" fontId="6" fillId="0" borderId="0" xfId="0" applyFont="1" applyBorder="1" applyAlignment="1" applyProtection="1">
      <alignment horizontal="center" wrapText="1"/>
      <protection locked="0"/>
    </xf>
    <xf numFmtId="0" fontId="6" fillId="0" borderId="0" xfId="0" applyFont="1" applyBorder="1" applyProtection="1">
      <protection locked="0"/>
    </xf>
    <xf numFmtId="0" fontId="6" fillId="0" borderId="21" xfId="0" applyFont="1" applyBorder="1" applyProtection="1">
      <protection locked="0"/>
    </xf>
    <xf numFmtId="0" fontId="6" fillId="0" borderId="10" xfId="0" applyFont="1" applyBorder="1" applyAlignment="1">
      <alignment horizontal="left" vertical="center" wrapText="1"/>
    </xf>
    <xf numFmtId="0" fontId="6" fillId="0" borderId="0" xfId="0" applyFont="1" applyBorder="1" applyAlignment="1">
      <alignment horizontal="left" vertical="center" wrapText="1"/>
    </xf>
    <xf numFmtId="0" fontId="6" fillId="0" borderId="21" xfId="0" applyFont="1" applyBorder="1" applyAlignment="1">
      <alignment horizontal="left" vertical="center" wrapText="1"/>
    </xf>
    <xf numFmtId="0" fontId="9" fillId="0" borderId="10" xfId="0" applyFont="1" applyBorder="1" applyAlignment="1">
      <alignment horizontal="left" vertical="center" wrapText="1"/>
    </xf>
    <xf numFmtId="0" fontId="9" fillId="0" borderId="0" xfId="0" applyFont="1" applyBorder="1" applyAlignment="1">
      <alignment horizontal="left" vertical="center" wrapText="1"/>
    </xf>
    <xf numFmtId="0" fontId="9" fillId="0" borderId="21" xfId="0" applyFont="1" applyBorder="1" applyAlignment="1">
      <alignment horizontal="left" vertical="center" wrapText="1"/>
    </xf>
    <xf numFmtId="0" fontId="6" fillId="0" borderId="10" xfId="0" applyFont="1" applyBorder="1"/>
    <xf numFmtId="0" fontId="6" fillId="0" borderId="0" xfId="0" applyFont="1" applyBorder="1" applyAlignment="1">
      <alignment horizontal="center"/>
    </xf>
    <xf numFmtId="0" fontId="6" fillId="0" borderId="0" xfId="0" applyFont="1" applyBorder="1"/>
    <xf numFmtId="0" fontId="6" fillId="0" borderId="21" xfId="0" applyFont="1" applyBorder="1"/>
    <xf numFmtId="0" fontId="11" fillId="0" borderId="10" xfId="0" applyFont="1" applyBorder="1" applyAlignment="1">
      <alignment horizontal="left" vertical="top" wrapText="1"/>
    </xf>
    <xf numFmtId="0" fontId="11" fillId="0" borderId="0" xfId="0" applyFont="1" applyBorder="1" applyAlignment="1">
      <alignment horizontal="left" vertical="top" wrapText="1"/>
    </xf>
    <xf numFmtId="0" fontId="11" fillId="0" borderId="21" xfId="0" applyFont="1" applyBorder="1" applyAlignment="1">
      <alignment horizontal="left" vertical="top" wrapText="1"/>
    </xf>
    <xf numFmtId="0" fontId="11" fillId="0" borderId="10" xfId="0" applyFont="1" applyBorder="1" applyAlignment="1">
      <alignment horizontal="left" vertical="center" wrapText="1"/>
    </xf>
    <xf numFmtId="0" fontId="11" fillId="0" borderId="0" xfId="0" applyFont="1" applyBorder="1" applyAlignment="1">
      <alignment horizontal="left" vertical="center" wrapText="1"/>
    </xf>
    <xf numFmtId="0" fontId="11" fillId="0" borderId="21" xfId="0" applyFont="1" applyBorder="1" applyAlignment="1">
      <alignment horizontal="left" vertical="center" wrapText="1"/>
    </xf>
    <xf numFmtId="0" fontId="6" fillId="0" borderId="0" xfId="0" applyFont="1" applyBorder="1" applyAlignment="1" applyProtection="1">
      <alignment horizontal="center"/>
      <protection locked="0"/>
    </xf>
    <xf numFmtId="0" fontId="10" fillId="0" borderId="2" xfId="0" applyFont="1" applyBorder="1" applyProtection="1">
      <protection locked="0"/>
    </xf>
    <xf numFmtId="0" fontId="10" fillId="0" borderId="9" xfId="0" applyFont="1" applyBorder="1" applyAlignment="1" applyProtection="1">
      <alignment horizontal="center"/>
      <protection locked="0"/>
    </xf>
    <xf numFmtId="0" fontId="10" fillId="0" borderId="9" xfId="0" applyFont="1" applyBorder="1" applyProtection="1">
      <protection locked="0"/>
    </xf>
    <xf numFmtId="0" fontId="10" fillId="0" borderId="22" xfId="0" applyFont="1" applyBorder="1" applyProtection="1">
      <protection locked="0"/>
    </xf>
    <xf numFmtId="0" fontId="5" fillId="0" borderId="15" xfId="0" applyFont="1" applyBorder="1" applyAlignment="1" applyProtection="1">
      <alignment horizontal="center" vertical="top" wrapText="1"/>
      <protection locked="0"/>
    </xf>
    <xf numFmtId="0" fontId="5" fillId="0" borderId="7" xfId="0" applyFont="1" applyBorder="1" applyAlignment="1" applyProtection="1">
      <alignment horizontal="center" vertical="top"/>
      <protection locked="0"/>
    </xf>
    <xf numFmtId="0" fontId="21" fillId="0" borderId="10" xfId="0" applyFont="1" applyBorder="1" applyAlignment="1">
      <alignment horizontal="center" vertical="top" wrapText="1"/>
    </xf>
    <xf numFmtId="44" fontId="6" fillId="4" borderId="13" xfId="1" applyFont="1" applyFill="1" applyBorder="1" applyAlignment="1" applyProtection="1">
      <alignment horizontal="center" vertical="center" wrapText="1"/>
      <protection locked="0"/>
    </xf>
    <xf numFmtId="44" fontId="6" fillId="4" borderId="6" xfId="1" applyFont="1" applyFill="1" applyBorder="1" applyAlignment="1" applyProtection="1">
      <alignment horizontal="center" vertical="center" wrapText="1"/>
      <protection locked="0"/>
    </xf>
    <xf numFmtId="0" fontId="6" fillId="0" borderId="21" xfId="0" applyFont="1" applyBorder="1" applyAlignment="1">
      <alignment vertical="top" wrapText="1"/>
    </xf>
    <xf numFmtId="0" fontId="21" fillId="0" borderId="0" xfId="0" applyFont="1" applyBorder="1" applyAlignment="1">
      <alignment horizontal="center" vertical="top" wrapText="1"/>
    </xf>
  </cellXfs>
  <cellStyles count="2">
    <cellStyle name="Currency" xfId="1"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3"/>
  <sheetViews>
    <sheetView tabSelected="1" zoomScaleNormal="100" zoomScaleSheetLayoutView="100" workbookViewId="0">
      <selection activeCell="I11" sqref="I11"/>
    </sheetView>
  </sheetViews>
  <sheetFormatPr defaultColWidth="8.7109375" defaultRowHeight="15" x14ac:dyDescent="0.25"/>
  <cols>
    <col min="1" max="1" width="15" style="1" customWidth="1"/>
    <col min="2" max="2" width="6.28515625" style="7" customWidth="1"/>
    <col min="3" max="3" width="7.28515625" style="7" customWidth="1"/>
    <col min="4" max="4" width="86.28515625" style="1" customWidth="1"/>
    <col min="5" max="6" width="29.7109375" style="1" customWidth="1"/>
    <col min="7" max="7" width="21.5703125" style="1" customWidth="1"/>
    <col min="8" max="10" width="8.7109375" style="1"/>
    <col min="11" max="11" width="12.28515625" style="1" bestFit="1" customWidth="1"/>
    <col min="12" max="16384" width="8.7109375" style="1"/>
  </cols>
  <sheetData>
    <row r="1" spans="1:10" ht="49.5" customHeight="1" thickTop="1" thickBot="1" x14ac:dyDescent="0.3">
      <c r="A1" s="41" t="s">
        <v>50</v>
      </c>
      <c r="B1" s="41"/>
      <c r="C1" s="41"/>
      <c r="D1" s="41"/>
      <c r="E1" s="41"/>
      <c r="F1" s="42"/>
    </row>
    <row r="2" spans="1:10" ht="33.6" customHeight="1" thickTop="1" thickBot="1" x14ac:dyDescent="0.3">
      <c r="A2" s="34" t="s">
        <v>0</v>
      </c>
      <c r="B2" s="34"/>
      <c r="C2" s="34"/>
      <c r="D2" s="34"/>
      <c r="E2" s="34"/>
      <c r="F2" s="34"/>
    </row>
    <row r="3" spans="1:10" ht="45.75" customHeight="1" thickTop="1" thickBot="1" x14ac:dyDescent="0.3">
      <c r="A3" s="2" t="s">
        <v>1</v>
      </c>
      <c r="B3" s="2" t="s">
        <v>2</v>
      </c>
      <c r="C3" s="2" t="s">
        <v>3</v>
      </c>
      <c r="D3" s="11" t="s">
        <v>4</v>
      </c>
      <c r="E3" s="15" t="s">
        <v>5</v>
      </c>
      <c r="F3" s="15" t="s">
        <v>6</v>
      </c>
      <c r="G3" s="23"/>
      <c r="H3" s="24"/>
      <c r="I3" s="24"/>
      <c r="J3" s="24"/>
    </row>
    <row r="4" spans="1:10" ht="44.25" customHeight="1" thickTop="1" x14ac:dyDescent="0.25">
      <c r="A4" s="30">
        <v>1</v>
      </c>
      <c r="B4" s="32" t="s">
        <v>7</v>
      </c>
      <c r="C4" s="32">
        <v>1</v>
      </c>
      <c r="D4" s="18" t="s">
        <v>45</v>
      </c>
      <c r="E4" s="44" t="s">
        <v>46</v>
      </c>
      <c r="F4" s="85">
        <v>0</v>
      </c>
      <c r="G4" s="23"/>
      <c r="H4" s="24"/>
      <c r="I4" s="24"/>
      <c r="J4" s="24"/>
    </row>
    <row r="5" spans="1:10" ht="15.75" customHeight="1" x14ac:dyDescent="0.25">
      <c r="A5" s="31"/>
      <c r="B5" s="33"/>
      <c r="C5" s="33"/>
      <c r="D5" s="43" t="s">
        <v>8</v>
      </c>
      <c r="E5" s="45"/>
      <c r="F5" s="86"/>
    </row>
    <row r="6" spans="1:10" ht="5.0999999999999996" customHeight="1" x14ac:dyDescent="0.25">
      <c r="A6" s="3"/>
      <c r="B6" s="4"/>
      <c r="C6" s="4"/>
      <c r="D6" s="5"/>
      <c r="E6" s="6"/>
      <c r="F6" s="6"/>
      <c r="G6" s="16"/>
      <c r="H6" s="17"/>
      <c r="I6" s="17"/>
      <c r="J6" s="17"/>
    </row>
    <row r="7" spans="1:10" ht="33.75" customHeight="1" x14ac:dyDescent="0.25">
      <c r="A7" s="30">
        <v>2</v>
      </c>
      <c r="B7" s="32" t="s">
        <v>7</v>
      </c>
      <c r="C7" s="32">
        <v>1</v>
      </c>
      <c r="D7" s="14" t="s">
        <v>31</v>
      </c>
      <c r="E7" s="44" t="s">
        <v>46</v>
      </c>
      <c r="F7" s="85">
        <v>0</v>
      </c>
      <c r="G7" s="16"/>
      <c r="H7" s="17"/>
      <c r="I7" s="17"/>
      <c r="J7" s="17"/>
    </row>
    <row r="8" spans="1:10" ht="15.75" customHeight="1" x14ac:dyDescent="0.25">
      <c r="A8" s="31"/>
      <c r="B8" s="33"/>
      <c r="C8" s="33"/>
      <c r="D8" s="43" t="s">
        <v>8</v>
      </c>
      <c r="E8" s="45"/>
      <c r="F8" s="86"/>
    </row>
    <row r="9" spans="1:10" ht="5.0999999999999996" customHeight="1" x14ac:dyDescent="0.25">
      <c r="A9" s="3"/>
      <c r="B9" s="4"/>
      <c r="C9" s="4"/>
      <c r="D9" s="5"/>
      <c r="E9" s="6"/>
      <c r="F9" s="6"/>
      <c r="G9" s="16"/>
      <c r="H9" s="17"/>
      <c r="I9" s="17"/>
      <c r="J9" s="17"/>
    </row>
    <row r="10" spans="1:10" x14ac:dyDescent="0.25">
      <c r="A10" s="30">
        <v>3</v>
      </c>
      <c r="B10" s="32" t="s">
        <v>20</v>
      </c>
      <c r="C10" s="32">
        <v>49</v>
      </c>
      <c r="D10" s="14" t="s">
        <v>32</v>
      </c>
      <c r="E10" s="85">
        <v>0</v>
      </c>
      <c r="F10" s="85">
        <f>C10*E10</f>
        <v>0</v>
      </c>
      <c r="G10" s="16"/>
      <c r="H10" s="17"/>
      <c r="I10" s="17"/>
      <c r="J10" s="17"/>
    </row>
    <row r="11" spans="1:10" x14ac:dyDescent="0.25">
      <c r="A11" s="31"/>
      <c r="B11" s="33"/>
      <c r="C11" s="33"/>
      <c r="D11" s="43" t="s">
        <v>8</v>
      </c>
      <c r="E11" s="86"/>
      <c r="F11" s="86"/>
    </row>
    <row r="12" spans="1:10" ht="5.0999999999999996" customHeight="1" x14ac:dyDescent="0.25">
      <c r="A12" s="3"/>
      <c r="B12" s="4"/>
      <c r="C12" s="4"/>
      <c r="D12" s="5"/>
      <c r="E12" s="6"/>
      <c r="F12" s="6"/>
      <c r="G12" s="16"/>
      <c r="H12" s="17"/>
      <c r="I12" s="17"/>
      <c r="J12" s="17"/>
    </row>
    <row r="13" spans="1:10" ht="24" customHeight="1" x14ac:dyDescent="0.25">
      <c r="A13" s="30">
        <v>4</v>
      </c>
      <c r="B13" s="32" t="s">
        <v>20</v>
      </c>
      <c r="C13" s="32">
        <v>81</v>
      </c>
      <c r="D13" s="14" t="s">
        <v>33</v>
      </c>
      <c r="E13" s="85">
        <v>0</v>
      </c>
      <c r="F13" s="85">
        <f>C13*E13</f>
        <v>0</v>
      </c>
      <c r="G13" s="16"/>
      <c r="H13" s="17"/>
      <c r="I13" s="17"/>
      <c r="J13" s="17"/>
    </row>
    <row r="14" spans="1:10" x14ac:dyDescent="0.25">
      <c r="A14" s="31"/>
      <c r="B14" s="33"/>
      <c r="C14" s="33"/>
      <c r="D14" s="43" t="s">
        <v>8</v>
      </c>
      <c r="E14" s="86"/>
      <c r="F14" s="86"/>
    </row>
    <row r="15" spans="1:10" s="10" customFormat="1" ht="5.0999999999999996" customHeight="1" x14ac:dyDescent="0.25">
      <c r="A15" s="3"/>
      <c r="B15" s="4"/>
      <c r="C15" s="4"/>
      <c r="D15" s="5"/>
      <c r="E15" s="6"/>
      <c r="F15" s="6"/>
      <c r="G15" s="16"/>
      <c r="H15" s="17"/>
      <c r="I15" s="17"/>
      <c r="J15" s="17"/>
    </row>
    <row r="16" spans="1:10" x14ac:dyDescent="0.25">
      <c r="A16" s="25">
        <v>5</v>
      </c>
      <c r="B16" s="27" t="s">
        <v>20</v>
      </c>
      <c r="C16" s="27">
        <v>66</v>
      </c>
      <c r="D16" s="14" t="s">
        <v>34</v>
      </c>
      <c r="E16" s="85">
        <v>0</v>
      </c>
      <c r="F16" s="85">
        <f>C16*E16</f>
        <v>0</v>
      </c>
      <c r="G16" s="16"/>
      <c r="H16" s="17"/>
      <c r="I16" s="17"/>
      <c r="J16" s="17"/>
    </row>
    <row r="17" spans="1:7" x14ac:dyDescent="0.25">
      <c r="A17" s="26"/>
      <c r="B17" s="28"/>
      <c r="C17" s="28"/>
      <c r="D17" s="43" t="s">
        <v>8</v>
      </c>
      <c r="E17" s="86"/>
      <c r="F17" s="86"/>
    </row>
    <row r="18" spans="1:7" ht="5.0999999999999996" customHeight="1" x14ac:dyDescent="0.25">
      <c r="A18" s="3"/>
      <c r="B18" s="4"/>
      <c r="C18" s="4"/>
      <c r="D18" s="5"/>
      <c r="E18" s="6"/>
      <c r="F18" s="6"/>
      <c r="G18" s="35"/>
    </row>
    <row r="19" spans="1:7" ht="28.5" x14ac:dyDescent="0.25">
      <c r="A19" s="30">
        <v>6</v>
      </c>
      <c r="B19" s="32" t="s">
        <v>20</v>
      </c>
      <c r="C19" s="32">
        <v>10</v>
      </c>
      <c r="D19" s="14" t="s">
        <v>35</v>
      </c>
      <c r="E19" s="85">
        <v>0</v>
      </c>
      <c r="F19" s="85">
        <f>C19*E19</f>
        <v>0</v>
      </c>
      <c r="G19" s="35"/>
    </row>
    <row r="20" spans="1:7" x14ac:dyDescent="0.25">
      <c r="A20" s="31"/>
      <c r="B20" s="33"/>
      <c r="C20" s="33"/>
      <c r="D20" s="43" t="s">
        <v>8</v>
      </c>
      <c r="E20" s="86"/>
      <c r="F20" s="86"/>
    </row>
    <row r="21" spans="1:7" s="10" customFormat="1" ht="5.0999999999999996" customHeight="1" x14ac:dyDescent="0.25">
      <c r="A21" s="3"/>
      <c r="B21" s="4"/>
      <c r="C21" s="4"/>
      <c r="D21" s="5"/>
      <c r="E21" s="6"/>
      <c r="F21" s="6"/>
    </row>
    <row r="22" spans="1:7" ht="28.5" x14ac:dyDescent="0.25">
      <c r="A22" s="25">
        <v>7</v>
      </c>
      <c r="B22" s="27" t="s">
        <v>20</v>
      </c>
      <c r="C22" s="27">
        <v>15</v>
      </c>
      <c r="D22" s="14" t="s">
        <v>36</v>
      </c>
      <c r="E22" s="85">
        <v>0</v>
      </c>
      <c r="F22" s="85">
        <f>C22*E22</f>
        <v>0</v>
      </c>
    </row>
    <row r="23" spans="1:7" x14ac:dyDescent="0.25">
      <c r="A23" s="26"/>
      <c r="B23" s="28"/>
      <c r="C23" s="28"/>
      <c r="D23" s="43" t="s">
        <v>8</v>
      </c>
      <c r="E23" s="86"/>
      <c r="F23" s="86"/>
    </row>
    <row r="24" spans="1:7" s="10" customFormat="1" ht="5.0999999999999996" customHeight="1" x14ac:dyDescent="0.25">
      <c r="A24" s="3"/>
      <c r="B24" s="4"/>
      <c r="C24" s="4"/>
      <c r="D24" s="5"/>
      <c r="E24" s="6"/>
      <c r="F24" s="6"/>
    </row>
    <row r="25" spans="1:7" ht="28.5" x14ac:dyDescent="0.25">
      <c r="A25" s="25">
        <v>8</v>
      </c>
      <c r="B25" s="27" t="s">
        <v>20</v>
      </c>
      <c r="C25" s="27">
        <v>712</v>
      </c>
      <c r="D25" s="14" t="s">
        <v>37</v>
      </c>
      <c r="E25" s="85">
        <v>0</v>
      </c>
      <c r="F25" s="85">
        <f>C25*E25</f>
        <v>0</v>
      </c>
    </row>
    <row r="26" spans="1:7" x14ac:dyDescent="0.25">
      <c r="A26" s="26"/>
      <c r="B26" s="28"/>
      <c r="C26" s="28"/>
      <c r="D26" s="43" t="s">
        <v>8</v>
      </c>
      <c r="E26" s="86"/>
      <c r="F26" s="86"/>
    </row>
    <row r="27" spans="1:7" s="10" customFormat="1" ht="5.0999999999999996" customHeight="1" x14ac:dyDescent="0.25">
      <c r="A27" s="3"/>
      <c r="B27" s="4"/>
      <c r="C27" s="4"/>
      <c r="D27" s="5"/>
      <c r="E27" s="6"/>
      <c r="F27" s="6"/>
      <c r="G27" s="35"/>
    </row>
    <row r="28" spans="1:7" ht="28.5" x14ac:dyDescent="0.25">
      <c r="A28" s="25">
        <v>9</v>
      </c>
      <c r="B28" s="27" t="s">
        <v>20</v>
      </c>
      <c r="C28" s="27">
        <v>639</v>
      </c>
      <c r="D28" s="14" t="s">
        <v>38</v>
      </c>
      <c r="E28" s="85">
        <v>0</v>
      </c>
      <c r="F28" s="85">
        <f>C28*E28</f>
        <v>0</v>
      </c>
      <c r="G28" s="35"/>
    </row>
    <row r="29" spans="1:7" x14ac:dyDescent="0.25">
      <c r="A29" s="26"/>
      <c r="B29" s="28"/>
      <c r="C29" s="28"/>
      <c r="D29" s="43" t="s">
        <v>8</v>
      </c>
      <c r="E29" s="86"/>
      <c r="F29" s="86"/>
    </row>
    <row r="30" spans="1:7" s="10" customFormat="1" ht="5.0999999999999996" customHeight="1" x14ac:dyDescent="0.25">
      <c r="A30" s="3"/>
      <c r="B30" s="4"/>
      <c r="C30" s="4"/>
      <c r="D30" s="5"/>
      <c r="E30" s="6"/>
      <c r="F30" s="6"/>
    </row>
    <row r="31" spans="1:7" ht="28.5" x14ac:dyDescent="0.25">
      <c r="A31" s="25">
        <v>10</v>
      </c>
      <c r="B31" s="27" t="s">
        <v>20</v>
      </c>
      <c r="C31" s="27">
        <v>707</v>
      </c>
      <c r="D31" s="14" t="s">
        <v>39</v>
      </c>
      <c r="E31" s="85">
        <v>0</v>
      </c>
      <c r="F31" s="85">
        <f>C31*E31</f>
        <v>0</v>
      </c>
    </row>
    <row r="32" spans="1:7" x14ac:dyDescent="0.25">
      <c r="A32" s="26"/>
      <c r="B32" s="28"/>
      <c r="C32" s="28"/>
      <c r="D32" s="43" t="s">
        <v>8</v>
      </c>
      <c r="E32" s="86"/>
      <c r="F32" s="86"/>
    </row>
    <row r="33" spans="1:6" s="10" customFormat="1" ht="5.0999999999999996" customHeight="1" x14ac:dyDescent="0.25">
      <c r="A33" s="3"/>
      <c r="B33" s="4"/>
      <c r="C33" s="4"/>
      <c r="D33" s="5"/>
      <c r="E33" s="6"/>
      <c r="F33" s="6"/>
    </row>
    <row r="34" spans="1:6" ht="28.5" x14ac:dyDescent="0.25">
      <c r="A34" s="25">
        <v>11</v>
      </c>
      <c r="B34" s="27" t="s">
        <v>20</v>
      </c>
      <c r="C34" s="27">
        <v>408</v>
      </c>
      <c r="D34" s="14" t="s">
        <v>40</v>
      </c>
      <c r="E34" s="85">
        <v>0</v>
      </c>
      <c r="F34" s="85">
        <f>C34*E34</f>
        <v>0</v>
      </c>
    </row>
    <row r="35" spans="1:6" x14ac:dyDescent="0.25">
      <c r="A35" s="26"/>
      <c r="B35" s="28"/>
      <c r="C35" s="28"/>
      <c r="D35" s="43" t="s">
        <v>8</v>
      </c>
      <c r="E35" s="86"/>
      <c r="F35" s="86"/>
    </row>
    <row r="36" spans="1:6" s="10" customFormat="1" ht="5.0999999999999996" customHeight="1" x14ac:dyDescent="0.25">
      <c r="A36" s="3"/>
      <c r="B36" s="4"/>
      <c r="C36" s="4"/>
      <c r="D36" s="5"/>
      <c r="E36" s="6"/>
      <c r="F36" s="6"/>
    </row>
    <row r="37" spans="1:6" ht="15.6" customHeight="1" x14ac:dyDescent="0.25">
      <c r="A37" s="25">
        <v>13</v>
      </c>
      <c r="B37" s="27" t="s">
        <v>21</v>
      </c>
      <c r="C37" s="29">
        <v>36225</v>
      </c>
      <c r="D37" s="14" t="s">
        <v>41</v>
      </c>
      <c r="E37" s="85">
        <v>0</v>
      </c>
      <c r="F37" s="85">
        <f>C37*E37</f>
        <v>0</v>
      </c>
    </row>
    <row r="38" spans="1:6" x14ac:dyDescent="0.25">
      <c r="A38" s="26"/>
      <c r="B38" s="28"/>
      <c r="C38" s="28"/>
      <c r="D38" s="43" t="s">
        <v>8</v>
      </c>
      <c r="E38" s="86"/>
      <c r="F38" s="86"/>
    </row>
    <row r="39" spans="1:6" s="10" customFormat="1" ht="5.0999999999999996" customHeight="1" x14ac:dyDescent="0.25">
      <c r="A39" s="3"/>
      <c r="B39" s="4"/>
      <c r="C39" s="4"/>
      <c r="D39" s="5"/>
      <c r="E39" s="6"/>
      <c r="F39" s="6"/>
    </row>
    <row r="40" spans="1:6" ht="15.6" customHeight="1" x14ac:dyDescent="0.25">
      <c r="A40" s="25">
        <v>14</v>
      </c>
      <c r="B40" s="27" t="s">
        <v>22</v>
      </c>
      <c r="C40" s="29">
        <v>120</v>
      </c>
      <c r="D40" s="14" t="s">
        <v>23</v>
      </c>
      <c r="E40" s="85">
        <v>0</v>
      </c>
      <c r="F40" s="85">
        <f>C40*E40</f>
        <v>0</v>
      </c>
    </row>
    <row r="41" spans="1:6" x14ac:dyDescent="0.25">
      <c r="A41" s="26"/>
      <c r="B41" s="28"/>
      <c r="C41" s="28"/>
      <c r="D41" s="43" t="s">
        <v>8</v>
      </c>
      <c r="E41" s="86"/>
      <c r="F41" s="86"/>
    </row>
    <row r="42" spans="1:6" s="10" customFormat="1" ht="5.0999999999999996" customHeight="1" x14ac:dyDescent="0.25">
      <c r="A42" s="3"/>
      <c r="B42" s="4"/>
      <c r="C42" s="4"/>
      <c r="D42" s="5"/>
      <c r="E42" s="6"/>
      <c r="F42" s="6"/>
    </row>
    <row r="43" spans="1:6" ht="15.6" customHeight="1" x14ac:dyDescent="0.25">
      <c r="A43" s="25">
        <v>15</v>
      </c>
      <c r="B43" s="27" t="s">
        <v>27</v>
      </c>
      <c r="C43" s="29">
        <v>12</v>
      </c>
      <c r="D43" s="14" t="s">
        <v>26</v>
      </c>
      <c r="E43" s="85">
        <v>0</v>
      </c>
      <c r="F43" s="85">
        <f>C43*E43</f>
        <v>0</v>
      </c>
    </row>
    <row r="44" spans="1:6" x14ac:dyDescent="0.25">
      <c r="A44" s="26"/>
      <c r="B44" s="28"/>
      <c r="C44" s="28"/>
      <c r="D44" s="43" t="s">
        <v>8</v>
      </c>
      <c r="E44" s="86"/>
      <c r="F44" s="86"/>
    </row>
    <row r="45" spans="1:6" ht="5.0999999999999996" customHeight="1" thickBot="1" x14ac:dyDescent="0.3">
      <c r="A45" s="19"/>
      <c r="B45" s="20"/>
      <c r="C45" s="20"/>
      <c r="D45" s="21"/>
      <c r="E45" s="22"/>
      <c r="F45" s="22"/>
    </row>
    <row r="46" spans="1:6" s="10" customFormat="1" ht="16.5" thickBot="1" x14ac:dyDescent="0.3">
      <c r="A46" s="38" t="s">
        <v>42</v>
      </c>
      <c r="B46" s="39"/>
      <c r="C46" s="39"/>
      <c r="D46" s="39"/>
      <c r="E46" s="39"/>
      <c r="F46" s="40"/>
    </row>
    <row r="47" spans="1:6" ht="15.6" customHeight="1" x14ac:dyDescent="0.25">
      <c r="A47" s="25" t="s">
        <v>9</v>
      </c>
      <c r="B47" s="27" t="s">
        <v>25</v>
      </c>
      <c r="C47" s="27">
        <v>1</v>
      </c>
      <c r="D47" s="14" t="s">
        <v>24</v>
      </c>
      <c r="E47" s="46" t="s">
        <v>46</v>
      </c>
      <c r="F47" s="36">
        <v>60000</v>
      </c>
    </row>
    <row r="48" spans="1:6" s="13" customFormat="1" ht="15.6" customHeight="1" x14ac:dyDescent="0.25">
      <c r="A48" s="26"/>
      <c r="B48" s="28"/>
      <c r="C48" s="28"/>
      <c r="D48" s="8" t="s">
        <v>43</v>
      </c>
      <c r="E48" s="45"/>
      <c r="F48" s="37"/>
    </row>
    <row r="49" spans="1:6" s="9" customFormat="1" ht="31.9" customHeight="1" x14ac:dyDescent="0.25">
      <c r="A49" s="52" t="s">
        <v>28</v>
      </c>
      <c r="B49" s="53"/>
      <c r="C49" s="53"/>
      <c r="D49" s="53"/>
      <c r="E49" s="54"/>
      <c r="F49" s="55">
        <f>SUM(F4:F48)</f>
        <v>60000</v>
      </c>
    </row>
    <row r="50" spans="1:6" s="9" customFormat="1" ht="32.25" customHeight="1" x14ac:dyDescent="0.25">
      <c r="A50" s="47"/>
      <c r="B50" s="48"/>
      <c r="C50" s="48"/>
      <c r="D50" s="48"/>
      <c r="E50" s="48"/>
      <c r="F50" s="49"/>
    </row>
    <row r="51" spans="1:6" s="9" customFormat="1" ht="15.75" x14ac:dyDescent="0.25">
      <c r="A51" s="82" t="s">
        <v>49</v>
      </c>
      <c r="B51" s="83"/>
      <c r="C51" s="83"/>
      <c r="D51" s="83"/>
      <c r="E51" s="83"/>
      <c r="F51" s="56" t="s">
        <v>10</v>
      </c>
    </row>
    <row r="52" spans="1:6" s="9" customFormat="1" ht="15.75" customHeight="1" x14ac:dyDescent="0.25">
      <c r="A52" s="84" t="s">
        <v>11</v>
      </c>
      <c r="B52" s="88"/>
      <c r="C52" s="88"/>
      <c r="D52" s="88"/>
      <c r="E52" s="88"/>
      <c r="F52" s="87"/>
    </row>
    <row r="53" spans="1:6" customFormat="1" ht="15.75" x14ac:dyDescent="0.25">
      <c r="A53" s="57"/>
      <c r="B53" s="58"/>
      <c r="C53" s="58"/>
      <c r="D53" s="58"/>
      <c r="E53" s="59"/>
      <c r="F53" s="60"/>
    </row>
    <row r="54" spans="1:6" s="9" customFormat="1" ht="29.65" customHeight="1" x14ac:dyDescent="0.25">
      <c r="A54" s="61" t="s">
        <v>12</v>
      </c>
      <c r="B54" s="62"/>
      <c r="C54" s="62"/>
      <c r="D54" s="62"/>
      <c r="E54" s="62"/>
      <c r="F54" s="63"/>
    </row>
    <row r="55" spans="1:6" s="9" customFormat="1" ht="15" customHeight="1" x14ac:dyDescent="0.25">
      <c r="A55" s="64" t="s">
        <v>13</v>
      </c>
      <c r="B55" s="65"/>
      <c r="C55" s="65"/>
      <c r="D55" s="65"/>
      <c r="E55" s="65"/>
      <c r="F55" s="66"/>
    </row>
    <row r="56" spans="1:6" s="12" customFormat="1" ht="15.75" x14ac:dyDescent="0.25">
      <c r="A56" s="67"/>
      <c r="B56" s="68"/>
      <c r="C56" s="68"/>
      <c r="D56" s="69"/>
      <c r="E56" s="69"/>
      <c r="F56" s="70"/>
    </row>
    <row r="57" spans="1:6" s="12" customFormat="1" ht="22.5" customHeight="1" x14ac:dyDescent="0.25">
      <c r="A57" s="71" t="s">
        <v>14</v>
      </c>
      <c r="B57" s="72"/>
      <c r="C57" s="72"/>
      <c r="D57" s="72"/>
      <c r="E57" s="72"/>
      <c r="F57" s="73"/>
    </row>
    <row r="58" spans="1:6" s="12" customFormat="1" ht="43.15" customHeight="1" x14ac:dyDescent="0.25">
      <c r="A58" s="74" t="s">
        <v>44</v>
      </c>
      <c r="B58" s="75"/>
      <c r="C58" s="75"/>
      <c r="D58" s="75"/>
      <c r="E58" s="75"/>
      <c r="F58" s="76"/>
    </row>
    <row r="59" spans="1:6" s="12" customFormat="1" ht="39.6" customHeight="1" x14ac:dyDescent="0.25">
      <c r="A59" s="74" t="s">
        <v>29</v>
      </c>
      <c r="B59" s="75"/>
      <c r="C59" s="75"/>
      <c r="D59" s="75"/>
      <c r="E59" s="75"/>
      <c r="F59" s="76"/>
    </row>
    <row r="60" spans="1:6" s="9" customFormat="1" ht="15.75" x14ac:dyDescent="0.25">
      <c r="A60" s="74" t="s">
        <v>30</v>
      </c>
      <c r="B60" s="75"/>
      <c r="C60" s="75"/>
      <c r="D60" s="75"/>
      <c r="E60" s="75"/>
      <c r="F60" s="76"/>
    </row>
    <row r="61" spans="1:6" s="9" customFormat="1" ht="15.75" x14ac:dyDescent="0.25">
      <c r="A61" s="50"/>
      <c r="B61" s="77"/>
      <c r="C61" s="77"/>
      <c r="D61" s="59"/>
      <c r="E61" s="59"/>
      <c r="F61" s="60"/>
    </row>
    <row r="62" spans="1:6" s="10" customFormat="1" ht="15.75" x14ac:dyDescent="0.25">
      <c r="A62" s="50" t="s">
        <v>15</v>
      </c>
      <c r="B62" s="77"/>
      <c r="C62" s="77"/>
      <c r="D62" s="51"/>
      <c r="E62" s="59"/>
      <c r="F62" s="60"/>
    </row>
    <row r="63" spans="1:6" ht="15.75" x14ac:dyDescent="0.25">
      <c r="A63" s="50"/>
      <c r="B63" s="77"/>
      <c r="C63" s="77"/>
      <c r="D63" s="59" t="s">
        <v>16</v>
      </c>
      <c r="E63" s="59"/>
      <c r="F63" s="60"/>
    </row>
    <row r="64" spans="1:6" ht="15.75" x14ac:dyDescent="0.25">
      <c r="A64" s="50" t="s">
        <v>17</v>
      </c>
      <c r="B64" s="77"/>
      <c r="C64" s="77"/>
      <c r="D64" s="51"/>
      <c r="E64" s="59"/>
      <c r="F64" s="60"/>
    </row>
    <row r="65" spans="1:6" ht="15.75" x14ac:dyDescent="0.25">
      <c r="A65" s="50"/>
      <c r="B65" s="77"/>
      <c r="C65" s="77"/>
      <c r="D65" s="59"/>
      <c r="E65" s="59"/>
      <c r="F65" s="60"/>
    </row>
    <row r="66" spans="1:6" ht="15.75" x14ac:dyDescent="0.25">
      <c r="A66" s="50" t="s">
        <v>18</v>
      </c>
      <c r="B66" s="77"/>
      <c r="C66" s="77"/>
      <c r="D66" s="51"/>
      <c r="E66" s="59"/>
      <c r="F66" s="60"/>
    </row>
    <row r="67" spans="1:6" ht="15.75" x14ac:dyDescent="0.25">
      <c r="A67" s="50"/>
      <c r="B67" s="77"/>
      <c r="C67" s="77"/>
      <c r="D67" s="59"/>
      <c r="E67" s="59"/>
      <c r="F67" s="60"/>
    </row>
    <row r="68" spans="1:6" ht="15.75" x14ac:dyDescent="0.25">
      <c r="A68" s="50" t="s">
        <v>19</v>
      </c>
      <c r="B68" s="77"/>
      <c r="C68" s="77"/>
      <c r="D68" s="51"/>
      <c r="E68" s="59"/>
      <c r="F68" s="60"/>
    </row>
    <row r="69" spans="1:6" ht="15.75" x14ac:dyDescent="0.25">
      <c r="A69" s="50"/>
      <c r="B69" s="77"/>
      <c r="C69" s="77"/>
      <c r="D69" s="59"/>
      <c r="E69" s="59"/>
      <c r="F69" s="60"/>
    </row>
    <row r="70" spans="1:6" ht="15.75" x14ac:dyDescent="0.25">
      <c r="A70" s="50" t="s">
        <v>47</v>
      </c>
      <c r="B70" s="77"/>
      <c r="C70" s="77"/>
      <c r="D70" s="51"/>
      <c r="E70" s="59"/>
      <c r="F70" s="60"/>
    </row>
    <row r="71" spans="1:6" ht="15.75" x14ac:dyDescent="0.25">
      <c r="A71" s="50"/>
      <c r="B71" s="77"/>
      <c r="C71" s="77"/>
      <c r="D71" s="59"/>
      <c r="E71" s="59"/>
      <c r="F71" s="60"/>
    </row>
    <row r="72" spans="1:6" ht="15.75" x14ac:dyDescent="0.25">
      <c r="A72" s="50" t="s">
        <v>48</v>
      </c>
      <c r="B72" s="77"/>
      <c r="C72" s="77"/>
      <c r="D72" s="59"/>
      <c r="E72" s="59"/>
      <c r="F72" s="60"/>
    </row>
    <row r="73" spans="1:6" ht="15.75" x14ac:dyDescent="0.25">
      <c r="A73" s="78"/>
      <c r="B73" s="79"/>
      <c r="C73" s="79"/>
      <c r="D73" s="80"/>
      <c r="E73" s="80"/>
      <c r="F73" s="81"/>
    </row>
  </sheetData>
  <mergeCells count="92">
    <mergeCell ref="A1:F1"/>
    <mergeCell ref="A52:E52"/>
    <mergeCell ref="A7:A8"/>
    <mergeCell ref="B7:B8"/>
    <mergeCell ref="C7:C8"/>
    <mergeCell ref="E7:E8"/>
    <mergeCell ref="F7:F8"/>
    <mergeCell ref="A10:A11"/>
    <mergeCell ref="B10:B11"/>
    <mergeCell ref="C10:C11"/>
    <mergeCell ref="E10:E11"/>
    <mergeCell ref="F10:F11"/>
    <mergeCell ref="F40:F41"/>
    <mergeCell ref="A43:A44"/>
    <mergeCell ref="B43:B44"/>
    <mergeCell ref="C43:C44"/>
    <mergeCell ref="E43:E44"/>
    <mergeCell ref="F43:F44"/>
    <mergeCell ref="A50:F50"/>
    <mergeCell ref="E22:E23"/>
    <mergeCell ref="E25:E26"/>
    <mergeCell ref="E28:E29"/>
    <mergeCell ref="E31:E32"/>
    <mergeCell ref="E47:E48"/>
    <mergeCell ref="E34:E35"/>
    <mergeCell ref="E40:E41"/>
    <mergeCell ref="F47:F48"/>
    <mergeCell ref="A46:F46"/>
    <mergeCell ref="F34:F35"/>
    <mergeCell ref="A37:A38"/>
    <mergeCell ref="B37:B38"/>
    <mergeCell ref="C37:C38"/>
    <mergeCell ref="E37:E38"/>
    <mergeCell ref="F37:F38"/>
    <mergeCell ref="G27:G28"/>
    <mergeCell ref="G18:G19"/>
    <mergeCell ref="F13:F14"/>
    <mergeCell ref="A60:F60"/>
    <mergeCell ref="A55:F55"/>
    <mergeCell ref="A57:F57"/>
    <mergeCell ref="A58:F58"/>
    <mergeCell ref="A54:F54"/>
    <mergeCell ref="A59:F59"/>
    <mergeCell ref="A53:D53"/>
    <mergeCell ref="A16:A17"/>
    <mergeCell ref="B16:B17"/>
    <mergeCell ref="C16:C17"/>
    <mergeCell ref="F16:F17"/>
    <mergeCell ref="A19:A20"/>
    <mergeCell ref="F28:F29"/>
    <mergeCell ref="A2:F2"/>
    <mergeCell ref="A4:A5"/>
    <mergeCell ref="B4:B5"/>
    <mergeCell ref="C4:C5"/>
    <mergeCell ref="F4:F5"/>
    <mergeCell ref="E4:E5"/>
    <mergeCell ref="A13:A14"/>
    <mergeCell ref="B13:B14"/>
    <mergeCell ref="C13:C14"/>
    <mergeCell ref="B19:B20"/>
    <mergeCell ref="C19:C20"/>
    <mergeCell ref="E19:E20"/>
    <mergeCell ref="A28:A29"/>
    <mergeCell ref="B28:B29"/>
    <mergeCell ref="C28:C29"/>
    <mergeCell ref="A47:A48"/>
    <mergeCell ref="B47:B48"/>
    <mergeCell ref="C47:C48"/>
    <mergeCell ref="A34:A35"/>
    <mergeCell ref="B34:B35"/>
    <mergeCell ref="C34:C35"/>
    <mergeCell ref="A40:A41"/>
    <mergeCell ref="B40:B41"/>
    <mergeCell ref="C40:C41"/>
    <mergeCell ref="A49:E49"/>
    <mergeCell ref="A51:E51"/>
    <mergeCell ref="G3:J4"/>
    <mergeCell ref="A31:A32"/>
    <mergeCell ref="B31:B32"/>
    <mergeCell ref="C31:C32"/>
    <mergeCell ref="F31:F32"/>
    <mergeCell ref="A22:A23"/>
    <mergeCell ref="B22:B23"/>
    <mergeCell ref="C22:C23"/>
    <mergeCell ref="F22:F23"/>
    <mergeCell ref="A25:A26"/>
    <mergeCell ref="B25:B26"/>
    <mergeCell ref="C25:C26"/>
    <mergeCell ref="F25:F26"/>
    <mergeCell ref="F19:F20"/>
    <mergeCell ref="E13:E14"/>
    <mergeCell ref="E16:E17"/>
  </mergeCells>
  <pageMargins left="0.7" right="0.7" top="0.72450000000000003" bottom="0.58899999999999997" header="0.3" footer="0.3"/>
  <pageSetup scale="52" fitToHeight="0" orientation="portrait" r:id="rId1"/>
  <headerFooter>
    <oddHeader>&amp;L&amp;"Times New Roman,Regular"BC Mabel T. Frank Development (Landscape Buffer) (387034)
&amp;C&amp;"Times New Roman,Bold"&amp;12EXHIBIT A
PROPOSAL FORM&amp;RRFP XX-XXXX</oddHeader>
    <oddFooter>&amp;LExhibit A - Proposal Form
&amp;CPage &amp;P of &amp;N
&amp;R_________________________Name of Proposing Firm</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5e6b11e-a13a-4726-8c39-9069922a9db7" xsi:nil="true"/>
    <lcf76f155ced4ddcb4097134ff3c332f xmlns="86c6b9c4-f29d-4301-aaf2-d65aea6f7fa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EED2DF-5CDE-46E7-B32D-336B80FFBB7F}">
  <ds:schemaRefs>
    <ds:schemaRef ds:uri="http://schemas.microsoft.com/sharepoint/v3/contenttype/forms"/>
  </ds:schemaRefs>
</ds:datastoreItem>
</file>

<file path=customXml/itemProps2.xml><?xml version="1.0" encoding="utf-8"?>
<ds:datastoreItem xmlns:ds="http://schemas.openxmlformats.org/officeDocument/2006/customXml" ds:itemID="{3375108B-2F7A-4E61-B443-872401EFFE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87A1A9-CC88-4985-8DCF-EE89B2489E74}">
  <ds:schemaRefs>
    <ds:schemaRef ds:uri="45b6c470-473c-45d0-9ef2-79ac26a7183b"/>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purl.org/dc/terms/"/>
    <ds:schemaRef ds:uri="http://www.w3.org/XML/1998/namespace"/>
    <ds:schemaRef ds:uri="http://schemas.microsoft.com/office/infopath/2007/PartnerControls"/>
    <ds:schemaRef ds:uri="c3a8d1a6-0167-4884-a8b2-3d72a0b3493c"/>
    <ds:schemaRef ds:uri="bd85cea2-5050-4244-81bf-c488823353c6"/>
    <ds:schemaRef ds:uri="http://purl.org/dc/elements/1.1/"/>
    <ds:schemaRef ds:uri="db52dc5d-b0a7-4a14-9900-d0e638f0956e"/>
    <ds:schemaRef ds:uri="65e6b11e-a13a-4726-8c39-9069922a9db7"/>
    <ds:schemaRef ds:uri="86c6b9c4-f29d-4301-aaf2-d65aea6f7f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 - Bid Form</vt:lpstr>
      <vt:lpstr>'Exhibit A - 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KRusso</dc:creator>
  <cp:keywords/>
  <dc:description/>
  <cp:lastModifiedBy>Kyla Redmond</cp:lastModifiedBy>
  <cp:revision/>
  <cp:lastPrinted>2024-12-12T17:16:21Z</cp:lastPrinted>
  <dcterms:created xsi:type="dcterms:W3CDTF">2017-08-03T12:28:37Z</dcterms:created>
  <dcterms:modified xsi:type="dcterms:W3CDTF">2025-01-07T13:45:26Z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y fmtid="{D5CDD505-2E9C-101B-9397-08002B2CF9AE}" pid="4" name="MSIP_Label_7d95f39c-8218-4425-a791-63c9e13c8708_Enabled">
    <vt:lpwstr>true</vt:lpwstr>
  </property>
  <property fmtid="{D5CDD505-2E9C-101B-9397-08002B2CF9AE}" pid="5" name="MSIP_Label_7d95f39c-8218-4425-a791-63c9e13c8708_SetDate">
    <vt:lpwstr>2024-09-20T14:55:51Z</vt:lpwstr>
  </property>
  <property fmtid="{D5CDD505-2E9C-101B-9397-08002B2CF9AE}" pid="6" name="MSIP_Label_7d95f39c-8218-4425-a791-63c9e13c8708_Method">
    <vt:lpwstr>Privileged</vt:lpwstr>
  </property>
  <property fmtid="{D5CDD505-2E9C-101B-9397-08002B2CF9AE}" pid="7" name="MSIP_Label_7d95f39c-8218-4425-a791-63c9e13c8708_Name">
    <vt:lpwstr>7d95f39c-8218-4425-a791-63c9e13c8708</vt:lpwstr>
  </property>
  <property fmtid="{D5CDD505-2E9C-101B-9397-08002B2CF9AE}" pid="8" name="MSIP_Label_7d95f39c-8218-4425-a791-63c9e13c8708_SiteId">
    <vt:lpwstr>37247798-f42c-42fd-8a37-d49c7128d36b</vt:lpwstr>
  </property>
  <property fmtid="{D5CDD505-2E9C-101B-9397-08002B2CF9AE}" pid="9" name="MSIP_Label_7d95f39c-8218-4425-a791-63c9e13c8708_ActionId">
    <vt:lpwstr>8ed9c44b-11ff-48e9-89ba-081972954524</vt:lpwstr>
  </property>
  <property fmtid="{D5CDD505-2E9C-101B-9397-08002B2CF9AE}" pid="10" name="MSIP_Label_7d95f39c-8218-4425-a791-63c9e13c8708_ContentBits">
    <vt:lpwstr>0</vt:lpwstr>
  </property>
</Properties>
</file>